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0" yWindow="120" windowWidth="17055" windowHeight="9405"/>
  </bookViews>
  <sheets>
    <sheet name="Chart3" sheetId="6" r:id="rId1"/>
    <sheet name="جدول مقادیر" sheetId="1" r:id="rId2"/>
  </sheets>
  <calcPr calcId="145621"/>
</workbook>
</file>

<file path=xl/calcChain.xml><?xml version="1.0" encoding="utf-8"?>
<calcChain xmlns="http://schemas.openxmlformats.org/spreadsheetml/2006/main">
  <c r="E6" i="1" l="1"/>
  <c r="AG4" i="1" l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C8" i="1"/>
  <c r="C6" i="1"/>
  <c r="C5" i="1" s="1"/>
  <c r="D6" i="1"/>
  <c r="D5" i="1" s="1"/>
  <c r="E5" i="1" s="1"/>
  <c r="D8" i="1"/>
  <c r="E8" i="1"/>
</calcChain>
</file>

<file path=xl/sharedStrings.xml><?xml version="1.0" encoding="utf-8"?>
<sst xmlns="http://schemas.openxmlformats.org/spreadsheetml/2006/main" count="37" uniqueCount="18">
  <si>
    <t>نمودار پیشرفت ریالی مورد انتظار  پروژه عملیات تکمیلی زیرسازی قطعه 5 راه‌آهن میانه - بستان‌آباد - تبریز</t>
  </si>
  <si>
    <t>ریالی تجمعي برنامه</t>
  </si>
  <si>
    <t>ریالی دوره اي برنامه</t>
  </si>
  <si>
    <t>ریالی تجمعي واقعی</t>
  </si>
  <si>
    <t>ریالی دوره اي واقعی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</si>
  <si>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</si>
  <si>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</si>
  <si>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</si>
  <si>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</si>
  <si>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</si>
  <si>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</si>
  <si>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</si>
  <si>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</si>
  <si>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</si>
  <si>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</si>
  <si>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</si>
  <si>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فروردین</t>
  </si>
  <si>
    <t>مبلغ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</si>
</sst>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ريال&quot;\ #,##0.00_-"/>
  </numFmts>
  <fonts count="2" x14ac:knownFonts="1">
    <font>
      <sz val="11"/>
      <color theme="1"/>
      <name val="Times New Roman"/>
      <family val="2"/>
      <charset val="178"/>
      <scheme val="minor"/>
    </font>
    <font>
      <sz val="11"/>
      <color theme="1"/>
      <name val="B Koodak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1" xfId="0" applyBorder="1"/>
    <xf numFmtId="164" fontId="1" fillId="0" borderId="1" xfId="0" applyNumberFormat="1" applyFont="1" applyBorder="1"/>
    <xf numFmtId="164" fontId="1" fillId="0" borderId="0" xfId="0" applyNumberFormat="1" applyFont="1"/>
    <xf numFmtId="10" fontId="1" fillId="0" borderId="0" xfId="0" applyNumberFormat="1" applyFont="1"/>
    <xf numFmtId="10" fontId="0" fillId="0" borderId="0" xfId="0" applyNumberForma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3" fontId="0" fillId="0" borderId="2" xfId="0" applyNumberFormat="1" applyBorder="1"/>
    <xf numFmtId="10" fontId="0" fillId="0" borderId="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fa-IR" sz="1400">
                <a:solidFill>
                  <a:srgbClr val="FF0000"/>
                </a:solidFill>
                <a:cs typeface="B Titr" pitchFamily="2" charset="-78"/>
              </a:rPr>
              <a:t>نمودار پیشرفت ریالی</a:t>
            </a:r>
            <a:r>
              <a:rPr lang="fa-IR" sz="1400" baseline="0">
                <a:solidFill>
                  <a:srgbClr val="FF0000"/>
                </a:solidFill>
                <a:cs typeface="B Titr" pitchFamily="2" charset="-78"/>
              </a:rPr>
              <a:t> </a:t>
            </a:r>
            <a:r>
              <a:rPr lang="fa-IR" sz="1400">
                <a:solidFill>
                  <a:srgbClr val="FF0000"/>
                </a:solidFill>
                <a:cs typeface="B Titr" pitchFamily="2" charset="-78"/>
              </a:rPr>
              <a:t>برنامه‌ای   و واقعی  </a:t>
            </a:r>
            <a:r>
              <a:rPr lang="fa-IR" sz="1400" b="1" i="0" baseline="0">
                <a:solidFill>
                  <a:srgbClr val="FF0000"/>
                </a:solidFill>
                <a:effectLst/>
                <a:cs typeface="B Titr" pitchFamily="2" charset="-78"/>
              </a:rPr>
              <a:t>پروژه احداث </a:t>
            </a:r>
            <a:r>
              <a:rPr lang="en-US" sz="1400" b="1" i="0" baseline="0">
                <a:solidFill>
                  <a:srgbClr val="FF0000"/>
                </a:solidFill>
                <a:effectLst/>
                <a:cs typeface="B Titr" pitchFamily="2" charset="-78"/>
              </a:rPr>
              <a:t> </a:t>
            </a:r>
            <a:r>
              <a:rPr lang="fa-IR" sz="1400" b="1" i="0" baseline="0">
                <a:solidFill>
                  <a:srgbClr val="FF0000"/>
                </a:solidFill>
                <a:effectLst/>
                <a:cs typeface="B Titr" pitchFamily="2" charset="-78"/>
              </a:rPr>
              <a:t> مجموعه ورزشی تا پایان تیر 92</a:t>
            </a:r>
            <a:endParaRPr lang="fa-IR" sz="1400">
              <a:solidFill>
                <a:srgbClr val="FF0000"/>
              </a:solidFill>
              <a:effectLst/>
              <a:cs typeface="B Titr" pitchFamily="2" charset="-78"/>
            </a:endParaRPr>
          </a:p>
        </c:rich>
      </c:tx>
      <c:layout>
        <c:manualLayout>
          <c:xMode val="edge"/>
          <c:yMode val="edge"/>
          <c:x val="0.29771493198304849"/>
          <c:y val="1.928579325882713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822388785598681E-2"/>
          <c:y val="7.3839819232170048E-2"/>
          <c:w val="0.84421129344681101"/>
          <c:h val="0.7965992499495712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'جدول مقادیر'!$B$4</c:f>
              <c:strCache>
                <c:ptCount val="1"/>
                <c:pt idx="0">
                  <c:v>ریالی دوره اي برنامه</c:v>
                </c:pt>
              </c:strCache>
            </c:strRef>
          </c:tx>
          <c:invertIfNegative val="0"/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مقادیر'!$C$4:$AG$4</c:f>
              <c:numCache>
                <c:formatCode>#,##0</c:formatCode>
                <c:ptCount val="31"/>
                <c:pt idx="0">
                  <c:v>27785520000</c:v>
                </c:pt>
                <c:pt idx="1">
                  <c:v>19910880000</c:v>
                </c:pt>
                <c:pt idx="2">
                  <c:v>19083600000</c:v>
                </c:pt>
                <c:pt idx="3">
                  <c:v>13050720000</c:v>
                </c:pt>
                <c:pt idx="4">
                  <c:v>3816720000</c:v>
                </c:pt>
                <c:pt idx="5">
                  <c:v>3816720000</c:v>
                </c:pt>
                <c:pt idx="6">
                  <c:v>7133400000</c:v>
                </c:pt>
                <c:pt idx="7">
                  <c:v>3931740000</c:v>
                </c:pt>
                <c:pt idx="8">
                  <c:v>10572660000</c:v>
                </c:pt>
                <c:pt idx="9">
                  <c:v>10695780000</c:v>
                </c:pt>
                <c:pt idx="10">
                  <c:v>7747650000</c:v>
                </c:pt>
                <c:pt idx="11">
                  <c:v>10283706000</c:v>
                </c:pt>
                <c:pt idx="12">
                  <c:v>11388816000</c:v>
                </c:pt>
                <c:pt idx="13">
                  <c:v>13480992000</c:v>
                </c:pt>
                <c:pt idx="14">
                  <c:v>17053416000</c:v>
                </c:pt>
                <c:pt idx="15">
                  <c:v>17055360000</c:v>
                </c:pt>
                <c:pt idx="16">
                  <c:v>15266880000</c:v>
                </c:pt>
                <c:pt idx="17">
                  <c:v>13050720000</c:v>
                </c:pt>
                <c:pt idx="18">
                  <c:v>11942640000</c:v>
                </c:pt>
                <c:pt idx="19">
                  <c:v>10831320000</c:v>
                </c:pt>
                <c:pt idx="20">
                  <c:v>11075400000</c:v>
                </c:pt>
                <c:pt idx="21">
                  <c:v>14030460000</c:v>
                </c:pt>
                <c:pt idx="22">
                  <c:v>14769000000</c:v>
                </c:pt>
                <c:pt idx="23">
                  <c:v>14272020000</c:v>
                </c:pt>
                <c:pt idx="24">
                  <c:v>15255720000</c:v>
                </c:pt>
                <c:pt idx="25">
                  <c:v>13411980000</c:v>
                </c:pt>
                <c:pt idx="26">
                  <c:v>7750980000</c:v>
                </c:pt>
                <c:pt idx="27">
                  <c:v>3934260000</c:v>
                </c:pt>
                <c:pt idx="28">
                  <c:v>7381980000</c:v>
                </c:pt>
                <c:pt idx="29">
                  <c:v>3816720000</c:v>
                </c:pt>
                <c:pt idx="30">
                  <c:v>6402240000</c:v>
                </c:pt>
              </c:numCache>
            </c:numRef>
          </c:val>
        </c:ser>
        <c:ser>
          <c:idx val="3"/>
          <c:order val="3"/>
          <c:tx>
            <c:strRef>
              <c:f>'جدول مقادیر'!$B$6</c:f>
              <c:strCache>
                <c:ptCount val="1"/>
                <c:pt idx="0">
                  <c:v>ریالی دوره اي واقعی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مقادیر'!$C$6:$AG$6</c:f>
              <c:numCache>
                <c:formatCode>"ريال"\ #,##0.00_-</c:formatCode>
                <c:ptCount val="31"/>
                <c:pt idx="0">
                  <c:v>46800000000</c:v>
                </c:pt>
                <c:pt idx="1">
                  <c:v>21020153806.451614</c:v>
                </c:pt>
                <c:pt idx="2">
                  <c:v>17343974400.000008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4"/>
        <c:overlap val="-69"/>
        <c:axId val="236592128"/>
        <c:axId val="236590592"/>
      </c:barChart>
      <c:lineChart>
        <c:grouping val="standard"/>
        <c:varyColors val="0"/>
        <c:ser>
          <c:idx val="0"/>
          <c:order val="0"/>
          <c:tx>
            <c:strRef>
              <c:f>'جدول مقادیر'!$B$3</c:f>
              <c:strCache>
                <c:ptCount val="1"/>
                <c:pt idx="0">
                  <c:v>ریالی تجمعي برنامه</c:v>
                </c:pt>
              </c:strCache>
            </c:strRef>
          </c:tx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مقادیر'!$C$3:$AG$3</c:f>
              <c:numCache>
                <c:formatCode>#,##0</c:formatCode>
                <c:ptCount val="31"/>
                <c:pt idx="0">
                  <c:v>27785520000</c:v>
                </c:pt>
                <c:pt idx="1">
                  <c:v>47696400000</c:v>
                </c:pt>
                <c:pt idx="2">
                  <c:v>66780000000</c:v>
                </c:pt>
                <c:pt idx="3">
                  <c:v>79830720000</c:v>
                </c:pt>
                <c:pt idx="4">
                  <c:v>83647440000</c:v>
                </c:pt>
                <c:pt idx="5">
                  <c:v>87464160000</c:v>
                </c:pt>
                <c:pt idx="6">
                  <c:v>94597560000</c:v>
                </c:pt>
                <c:pt idx="7">
                  <c:v>98529300000</c:v>
                </c:pt>
                <c:pt idx="8">
                  <c:v>109101960000</c:v>
                </c:pt>
                <c:pt idx="9">
                  <c:v>119797740000</c:v>
                </c:pt>
                <c:pt idx="10">
                  <c:v>127545390000</c:v>
                </c:pt>
                <c:pt idx="11">
                  <c:v>137829096000</c:v>
                </c:pt>
                <c:pt idx="12">
                  <c:v>149217912000</c:v>
                </c:pt>
                <c:pt idx="13">
                  <c:v>162698904000</c:v>
                </c:pt>
                <c:pt idx="14">
                  <c:v>179752320000</c:v>
                </c:pt>
                <c:pt idx="15">
                  <c:v>196807680000</c:v>
                </c:pt>
                <c:pt idx="16">
                  <c:v>212074560000</c:v>
                </c:pt>
                <c:pt idx="17">
                  <c:v>225125280000</c:v>
                </c:pt>
                <c:pt idx="18">
                  <c:v>237067920000</c:v>
                </c:pt>
                <c:pt idx="19">
                  <c:v>247899240000</c:v>
                </c:pt>
                <c:pt idx="20">
                  <c:v>258974640000</c:v>
                </c:pt>
                <c:pt idx="21">
                  <c:v>273005100000</c:v>
                </c:pt>
                <c:pt idx="22">
                  <c:v>287774100000</c:v>
                </c:pt>
                <c:pt idx="23">
                  <c:v>302046120000</c:v>
                </c:pt>
                <c:pt idx="24">
                  <c:v>317301840000</c:v>
                </c:pt>
                <c:pt idx="25">
                  <c:v>330713820000</c:v>
                </c:pt>
                <c:pt idx="26">
                  <c:v>338464800000</c:v>
                </c:pt>
                <c:pt idx="27">
                  <c:v>342399060000</c:v>
                </c:pt>
                <c:pt idx="28">
                  <c:v>349781040000</c:v>
                </c:pt>
                <c:pt idx="29">
                  <c:v>353597760000</c:v>
                </c:pt>
                <c:pt idx="30">
                  <c:v>360000000000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'جدول مقادیر'!$B$5</c:f>
              <c:strCache>
                <c:ptCount val="1"/>
                <c:pt idx="0">
                  <c:v>ریالی تجمعي واقعی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</c:spPr>
          </c:marker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مقادیر'!$C$5:$AG$5</c:f>
              <c:numCache>
                <c:formatCode>"ريال"\ #,##0.00_-</c:formatCode>
                <c:ptCount val="31"/>
                <c:pt idx="0">
                  <c:v>46800000000</c:v>
                </c:pt>
                <c:pt idx="1">
                  <c:v>67820153806.451614</c:v>
                </c:pt>
                <c:pt idx="2">
                  <c:v>85164128206.45163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219392"/>
        <c:axId val="236589056"/>
      </c:lineChart>
      <c:catAx>
        <c:axId val="234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6589056"/>
        <c:crosses val="autoZero"/>
        <c:auto val="1"/>
        <c:lblAlgn val="ctr"/>
        <c:lblOffset val="100"/>
        <c:noMultiLvlLbl val="0"/>
      </c:catAx>
      <c:valAx>
        <c:axId val="2365890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34219392"/>
        <c:crosses val="autoZero"/>
        <c:crossBetween val="between"/>
      </c:valAx>
      <c:valAx>
        <c:axId val="236590592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crossAx val="236592128"/>
        <c:crosses val="max"/>
        <c:crossBetween val="between"/>
      </c:valAx>
      <c:catAx>
        <c:axId val="236592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659059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600">
                <a:cs typeface="B Koodak" pitchFamily="2" charset="-78"/>
              </a:defRPr>
            </a:pPr>
            <a:endParaRPr lang="fa-IR"/>
          </a:p>
        </c:txPr>
      </c:dTable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txPr>
    <a:bodyPr/>
    <a:lstStyle/>
    <a:p>
      <a:pPr>
        <a:defRPr sz="1200">
          <a:cs typeface="B Koodak" pitchFamily="2" charset="-78"/>
        </a:defRPr>
      </a:pPr>
      <a:endParaRPr lang="fa-I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0" workbookViewId="0"/>
  </sheetViews>
  <pageMargins left="0.70866141732283472" right="0.70866141732283472" top="0.74803149606299213" bottom="0.74803149606299213" header="0.31496062992125984" footer="0.31496062992125984"/>
  <pageSetup paperSize="8" orientation="landscape" horizontalDpi="4294967294" verticalDpi="4294967294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3702393" cy="91984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xecutive">
  <a:themeElements>
    <a:clrScheme name="Executive">
      <a:dk1>
        <a:sysClr val="windowText" lastClr="000000"/>
      </a:dk1>
      <a:lt1>
        <a:sysClr val="window" lastClr="FFFFFF"/>
      </a:lt1>
      <a:dk2>
        <a:srgbClr val="2F5897"/>
      </a:dk2>
      <a:lt2>
        <a:srgbClr val="E4E9EF"/>
      </a:lt2>
      <a:accent1>
        <a:srgbClr val="6076B4"/>
      </a:accent1>
      <a:accent2>
        <a:srgbClr val="9C5252"/>
      </a:accent2>
      <a:accent3>
        <a:srgbClr val="E68422"/>
      </a:accent3>
      <a:accent4>
        <a:srgbClr val="846648"/>
      </a:accent4>
      <a:accent5>
        <a:srgbClr val="63891F"/>
      </a:accent5>
      <a:accent6>
        <a:srgbClr val="758085"/>
      </a:accent6>
      <a:hlink>
        <a:srgbClr val="3399FF"/>
      </a:hlink>
      <a:folHlink>
        <a:srgbClr val="B2B2B2"/>
      </a:folHlink>
    </a:clrScheme>
    <a:fontScheme name="Executi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Palatino Linotype"/>
        <a:ea typeface=""/>
        <a:cs typeface=""/>
        <a:font script="Jpan" typeface="HGS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Executiv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  <a:ln w="50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50000">
              <a:schemeClr val="phClr">
                <a:tint val="80000"/>
                <a:satMod val="250000"/>
              </a:schemeClr>
            </a:gs>
            <a:gs pos="76000">
              <a:schemeClr val="phClr">
                <a:tint val="90000"/>
                <a:shade val="90000"/>
                <a:satMod val="200000"/>
              </a:schemeClr>
            </a:gs>
            <a:gs pos="92000">
              <a:schemeClr val="phClr">
                <a:tint val="90000"/>
                <a:shade val="70000"/>
                <a:satMod val="250000"/>
              </a:schemeClr>
            </a:gs>
          </a:gsLst>
          <a:path path="circle">
            <a:fillToRect l="50000" t="50000" r="50000" b="50000"/>
          </a:path>
        </a:gradFill>
        <a:blipFill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0"/>
  <sheetViews>
    <sheetView topLeftCell="N1" zoomScale="85" zoomScaleNormal="85" workbookViewId="0">
      <selection activeCell="F13" sqref="F13"/>
    </sheetView>
  </sheetViews>
  <sheetFormatPr defaultRowHeight="15" x14ac:dyDescent="0.25"/>
  <cols>
    <col min="2" max="2" width="15.85546875" bestFit="1" customWidth="1"/>
    <col min="3" max="3" width="26.140625" bestFit="1" customWidth="1"/>
    <col min="4" max="6" width="23.140625" bestFit="1" customWidth="1"/>
    <col min="7" max="16" width="24.28515625" bestFit="1" customWidth="1"/>
    <col min="17" max="17" width="21.85546875" bestFit="1" customWidth="1"/>
  </cols>
  <sheetData>
    <row r="1" spans="2:33" x14ac:dyDescent="0.25">
      <c r="B1" s="8"/>
      <c r="C1" s="9">
        <v>92</v>
      </c>
      <c r="D1" s="9"/>
      <c r="E1" s="9"/>
      <c r="F1" s="9"/>
      <c r="G1" s="9"/>
      <c r="H1" s="9"/>
      <c r="I1" s="9"/>
      <c r="J1" s="9"/>
      <c r="K1" s="9"/>
      <c r="L1" s="9"/>
      <c r="M1" s="9"/>
      <c r="N1" s="9">
        <v>93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>
        <v>94</v>
      </c>
      <c r="AA1" s="9"/>
      <c r="AB1" s="9"/>
      <c r="AC1" s="9"/>
      <c r="AD1" s="9"/>
      <c r="AE1" s="9"/>
      <c r="AF1" s="9"/>
      <c r="AG1" s="9"/>
    </row>
    <row r="2" spans="2:33" x14ac:dyDescent="0.25">
      <c r="B2" s="8"/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  <c r="H2" s="8" t="s">
        <v>10</v>
      </c>
      <c r="I2" s="8" t="s">
        <v>11</v>
      </c>
      <c r="J2" s="8" t="s">
        <v>12</v>
      </c>
      <c r="K2" s="8" t="s">
        <v>13</v>
      </c>
      <c r="L2" s="8" t="s">
        <v>14</v>
      </c>
      <c r="M2" s="8" t="s">
        <v>15</v>
      </c>
      <c r="N2" s="8" t="s">
        <v>16</v>
      </c>
      <c r="O2" s="8" t="s">
        <v>5</v>
      </c>
      <c r="P2" s="8" t="s">
        <v>6</v>
      </c>
      <c r="Q2" s="8" t="s">
        <v>7</v>
      </c>
      <c r="R2" s="8" t="s">
        <v>8</v>
      </c>
      <c r="S2" s="8" t="s">
        <v>9</v>
      </c>
      <c r="T2" s="8" t="s">
        <v>10</v>
      </c>
      <c r="U2" s="8" t="s">
        <v>11</v>
      </c>
      <c r="V2" s="8" t="s">
        <v>12</v>
      </c>
      <c r="W2" s="8" t="s">
        <v>13</v>
      </c>
      <c r="X2" s="8" t="s">
        <v>14</v>
      </c>
      <c r="Y2" s="8" t="s">
        <v>15</v>
      </c>
      <c r="Z2" s="8" t="s">
        <v>16</v>
      </c>
      <c r="AA2" s="8" t="s">
        <v>5</v>
      </c>
      <c r="AB2" s="8" t="s">
        <v>6</v>
      </c>
      <c r="AC2" s="8" t="s">
        <v>7</v>
      </c>
      <c r="AD2" s="8" t="s">
        <v>8</v>
      </c>
      <c r="AE2" s="8" t="s">
        <v>9</v>
      </c>
      <c r="AF2" s="8" t="s">
        <v>10</v>
      </c>
      <c r="AG2" s="8" t="s">
        <v>11</v>
      </c>
    </row>
    <row r="3" spans="2:33" x14ac:dyDescent="0.25">
      <c r="B3" s="8" t="s">
        <v>1</v>
      </c>
      <c r="C3" s="10">
        <v>27785520000</v>
      </c>
      <c r="D3" s="10">
        <v>47696400000</v>
      </c>
      <c r="E3" s="10">
        <v>66780000000</v>
      </c>
      <c r="F3" s="10">
        <v>79830720000</v>
      </c>
      <c r="G3" s="10">
        <v>83647440000</v>
      </c>
      <c r="H3" s="10">
        <v>87464160000</v>
      </c>
      <c r="I3" s="10">
        <v>94597560000</v>
      </c>
      <c r="J3" s="10">
        <v>98529300000</v>
      </c>
      <c r="K3" s="10">
        <v>109101960000</v>
      </c>
      <c r="L3" s="10">
        <v>119797740000</v>
      </c>
      <c r="M3" s="10">
        <v>127545390000</v>
      </c>
      <c r="N3" s="10">
        <v>137829096000</v>
      </c>
      <c r="O3" s="10">
        <v>149217912000</v>
      </c>
      <c r="P3" s="10">
        <v>162698904000</v>
      </c>
      <c r="Q3" s="10">
        <v>179752320000</v>
      </c>
      <c r="R3" s="10">
        <v>196807680000</v>
      </c>
      <c r="S3" s="10">
        <v>212074560000</v>
      </c>
      <c r="T3" s="10">
        <v>225125280000</v>
      </c>
      <c r="U3" s="10">
        <v>237067920000</v>
      </c>
      <c r="V3" s="10">
        <v>247899240000</v>
      </c>
      <c r="W3" s="10">
        <v>258974640000</v>
      </c>
      <c r="X3" s="10">
        <v>273005100000</v>
      </c>
      <c r="Y3" s="10">
        <v>287774100000</v>
      </c>
      <c r="Z3" s="10">
        <v>302046120000</v>
      </c>
      <c r="AA3" s="10">
        <v>317301840000</v>
      </c>
      <c r="AB3" s="10">
        <v>330713820000</v>
      </c>
      <c r="AC3" s="10">
        <v>338464800000</v>
      </c>
      <c r="AD3" s="10">
        <v>342399060000</v>
      </c>
      <c r="AE3" s="10">
        <v>349781040000</v>
      </c>
      <c r="AF3" s="10">
        <v>353597760000</v>
      </c>
      <c r="AG3" s="10">
        <v>360000000000</v>
      </c>
    </row>
    <row r="4" spans="2:33" ht="15.75" thickBot="1" x14ac:dyDescent="0.3">
      <c r="B4" s="8" t="s">
        <v>2</v>
      </c>
      <c r="C4" s="10">
        <f>C3</f>
        <v>27785520000</v>
      </c>
      <c r="D4" s="10">
        <f>D3-C3</f>
        <v>19910880000</v>
      </c>
      <c r="E4" s="10">
        <f t="shared" ref="E4:AG4" si="0">E3-D3</f>
        <v>19083600000</v>
      </c>
      <c r="F4" s="10">
        <f t="shared" si="0"/>
        <v>13050720000</v>
      </c>
      <c r="G4" s="10">
        <f t="shared" si="0"/>
        <v>3816720000</v>
      </c>
      <c r="H4" s="10">
        <f t="shared" si="0"/>
        <v>3816720000</v>
      </c>
      <c r="I4" s="10">
        <f t="shared" si="0"/>
        <v>7133400000</v>
      </c>
      <c r="J4" s="10">
        <f t="shared" si="0"/>
        <v>3931740000</v>
      </c>
      <c r="K4" s="10">
        <f t="shared" si="0"/>
        <v>10572660000</v>
      </c>
      <c r="L4" s="10">
        <f t="shared" si="0"/>
        <v>10695780000</v>
      </c>
      <c r="M4" s="10">
        <f t="shared" si="0"/>
        <v>7747650000</v>
      </c>
      <c r="N4" s="10">
        <f t="shared" si="0"/>
        <v>10283706000</v>
      </c>
      <c r="O4" s="10">
        <f t="shared" si="0"/>
        <v>11388816000</v>
      </c>
      <c r="P4" s="10">
        <f t="shared" si="0"/>
        <v>13480992000</v>
      </c>
      <c r="Q4" s="10">
        <f t="shared" si="0"/>
        <v>17053416000</v>
      </c>
      <c r="R4" s="10">
        <f t="shared" si="0"/>
        <v>17055360000</v>
      </c>
      <c r="S4" s="10">
        <f t="shared" si="0"/>
        <v>15266880000</v>
      </c>
      <c r="T4" s="10">
        <f t="shared" si="0"/>
        <v>13050720000</v>
      </c>
      <c r="U4" s="10">
        <f t="shared" si="0"/>
        <v>11942640000</v>
      </c>
      <c r="V4" s="10">
        <f t="shared" si="0"/>
        <v>10831320000</v>
      </c>
      <c r="W4" s="10">
        <f t="shared" si="0"/>
        <v>11075400000</v>
      </c>
      <c r="X4" s="10">
        <f t="shared" si="0"/>
        <v>14030460000</v>
      </c>
      <c r="Y4" s="10">
        <f t="shared" si="0"/>
        <v>14769000000</v>
      </c>
      <c r="Z4" s="10">
        <f t="shared" si="0"/>
        <v>14272020000</v>
      </c>
      <c r="AA4" s="10">
        <f t="shared" si="0"/>
        <v>15255720000</v>
      </c>
      <c r="AB4" s="10">
        <f t="shared" si="0"/>
        <v>13411980000</v>
      </c>
      <c r="AC4" s="10">
        <f t="shared" si="0"/>
        <v>7750980000</v>
      </c>
      <c r="AD4" s="10">
        <f t="shared" si="0"/>
        <v>3934260000</v>
      </c>
      <c r="AE4" s="10">
        <f t="shared" si="0"/>
        <v>7381980000</v>
      </c>
      <c r="AF4" s="10">
        <f t="shared" si="0"/>
        <v>3816720000</v>
      </c>
      <c r="AG4" s="10">
        <f t="shared" si="0"/>
        <v>6402240000</v>
      </c>
    </row>
    <row r="5" spans="2:33" s="3" customFormat="1" ht="21" x14ac:dyDescent="0.6">
      <c r="B5" s="3" t="s">
        <v>3</v>
      </c>
      <c r="C5" s="4">
        <f>C6</f>
        <v>46800000000</v>
      </c>
      <c r="D5" s="4">
        <f>(D6+C5)</f>
        <v>67820153806.451614</v>
      </c>
      <c r="E5" s="4">
        <f t="shared" ref="E5:G5" si="1">E6+D5</f>
        <v>85164128206.45163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33" ht="21" x14ac:dyDescent="0.6">
      <c r="B6" t="s">
        <v>4</v>
      </c>
      <c r="C6" s="5">
        <f>C7*$C$10+10%*C10</f>
        <v>46800000000</v>
      </c>
      <c r="D6" s="5">
        <f>D7*$C$10-((10%*Q3)/(COUNT(C3:AG3)))</f>
        <v>21020153806.451614</v>
      </c>
      <c r="E6" s="5">
        <f>E7*$C$10-((10%*R3)/(COUNT(D3:AH3)))</f>
        <v>17343974400.000008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2:33" ht="21" x14ac:dyDescent="0.6">
      <c r="C7" s="11">
        <v>0.03</v>
      </c>
      <c r="D7" s="11">
        <v>0.06</v>
      </c>
      <c r="E7" s="11">
        <v>5.0000000000000017E-2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2:33" x14ac:dyDescent="0.25">
      <c r="C8" s="1">
        <f>C7</f>
        <v>0.03</v>
      </c>
      <c r="D8" s="1">
        <f>D7+C8</f>
        <v>0.09</v>
      </c>
      <c r="E8" s="1">
        <f t="shared" ref="E8:G8" si="2">E7+D8</f>
        <v>0.14000000000000001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33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33" ht="21" x14ac:dyDescent="0.6">
      <c r="B10" t="s">
        <v>17</v>
      </c>
      <c r="C10" s="5">
        <v>360000000000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33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33" x14ac:dyDescent="0.2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33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33" x14ac:dyDescent="0.25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33" x14ac:dyDescent="0.25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33" x14ac:dyDescent="0.2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3:17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3:17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3:17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3:17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3:17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3:17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3:17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3:17" x14ac:dyDescent="0.25">
      <c r="C24" s="7" t="s">
        <v>0</v>
      </c>
      <c r="D24" s="7"/>
      <c r="E24" s="7"/>
      <c r="F24" s="7"/>
      <c r="G24" s="7"/>
      <c r="H24" s="7"/>
      <c r="I24" s="7"/>
      <c r="J24" s="7"/>
      <c r="K24" s="7"/>
      <c r="L24" s="1"/>
      <c r="M24" s="1"/>
      <c r="N24" s="1"/>
      <c r="O24" s="1"/>
      <c r="P24" s="1"/>
    </row>
    <row r="30" spans="3:17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</sheetData>
  <mergeCells count="4">
    <mergeCell ref="C24:K24"/>
    <mergeCell ref="C1:M1"/>
    <mergeCell ref="N1:Y1"/>
    <mergeCell ref="Z1:A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جدول مقادیر</vt:lpstr>
      <vt:lpstr>Chart3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Project Control</cp:lastModifiedBy>
  <cp:lastPrinted>2013-08-12T15:36:48Z</cp:lastPrinted>
  <dcterms:created xsi:type="dcterms:W3CDTF">2012-07-29T05:02:13Z</dcterms:created>
  <dcterms:modified xsi:type="dcterms:W3CDTF">2013-08-12T15:37:03Z</dcterms:modified>
</cp:coreProperties>
</file>